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Лист1!$A$7:$K$52</definedName>
    <definedName name="_xlnm.Print_Area" localSheetId="0">Лист1!$A$1:$K$52</definedName>
  </definedNames>
  <calcPr calcId="145621"/>
</workbook>
</file>

<file path=xl/calcChain.xml><?xml version="1.0" encoding="utf-8"?>
<calcChain xmlns="http://schemas.openxmlformats.org/spreadsheetml/2006/main">
  <c r="K50" i="1" l="1"/>
  <c r="J50" i="1"/>
  <c r="K46" i="1"/>
  <c r="J46" i="1"/>
  <c r="I47" i="1"/>
  <c r="H47" i="1"/>
  <c r="G47" i="1"/>
  <c r="F47" i="1"/>
  <c r="K41" i="1"/>
  <c r="J41" i="1"/>
  <c r="K38" i="1"/>
  <c r="J38" i="1"/>
  <c r="K31" i="1"/>
  <c r="J31" i="1"/>
  <c r="K26" i="1"/>
  <c r="J26" i="1"/>
  <c r="K21" i="1"/>
  <c r="J21" i="1"/>
  <c r="K19" i="1"/>
  <c r="J19" i="1"/>
  <c r="K17" i="1"/>
  <c r="J17" i="1"/>
  <c r="K8" i="1"/>
  <c r="J8" i="1"/>
  <c r="E50" i="1"/>
  <c r="E46" i="1"/>
  <c r="E41" i="1"/>
  <c r="E38" i="1"/>
  <c r="E31" i="1"/>
  <c r="E26" i="1"/>
  <c r="E21" i="1"/>
  <c r="E19" i="1"/>
  <c r="E17" i="1"/>
  <c r="E8" i="1"/>
  <c r="D26" i="1"/>
  <c r="D21" i="1"/>
  <c r="D50" i="1"/>
  <c r="D46" i="1"/>
  <c r="D41" i="1"/>
  <c r="D38" i="1"/>
  <c r="D31" i="1"/>
  <c r="D19" i="1"/>
  <c r="D17" i="1"/>
  <c r="D8" i="1"/>
  <c r="C50" i="1"/>
  <c r="F50" i="1" s="1"/>
  <c r="C46" i="1"/>
  <c r="C41" i="1"/>
  <c r="C38" i="1"/>
  <c r="F38" i="1" s="1"/>
  <c r="C31" i="1"/>
  <c r="C26" i="1"/>
  <c r="C21" i="1"/>
  <c r="C19" i="1"/>
  <c r="C17" i="1"/>
  <c r="C8" i="1"/>
  <c r="C52" i="1" l="1"/>
  <c r="K52" i="1"/>
  <c r="F19" i="1"/>
  <c r="J52" i="1"/>
  <c r="F17" i="1"/>
  <c r="F31" i="1"/>
  <c r="F21" i="1"/>
  <c r="F41" i="1"/>
  <c r="F8" i="1"/>
  <c r="F26" i="1"/>
  <c r="F46" i="1"/>
  <c r="E52" i="1"/>
  <c r="D52" i="1"/>
  <c r="I9" i="1"/>
  <c r="I10" i="1"/>
  <c r="I11" i="1"/>
  <c r="I12" i="1"/>
  <c r="I13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8" i="1"/>
  <c r="I49" i="1"/>
  <c r="I50" i="1"/>
  <c r="I51" i="1"/>
  <c r="I8" i="1"/>
  <c r="G9" i="1"/>
  <c r="G10" i="1"/>
  <c r="G11" i="1"/>
  <c r="G12" i="1"/>
  <c r="G13" i="1"/>
  <c r="G14" i="1"/>
  <c r="G16" i="1"/>
  <c r="G17" i="1"/>
  <c r="G18" i="1"/>
  <c r="G19" i="1"/>
  <c r="G20" i="1"/>
  <c r="G21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8" i="1"/>
  <c r="G49" i="1"/>
  <c r="G50" i="1"/>
  <c r="G51" i="1"/>
  <c r="G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8" i="1"/>
  <c r="H49" i="1"/>
  <c r="H50" i="1"/>
  <c r="H51" i="1"/>
  <c r="H8" i="1"/>
  <c r="F9" i="1"/>
  <c r="F10" i="1"/>
  <c r="F11" i="1"/>
  <c r="F12" i="1"/>
  <c r="F13" i="1"/>
  <c r="F14" i="1"/>
  <c r="F15" i="1"/>
  <c r="F16" i="1"/>
  <c r="F18" i="1"/>
  <c r="F20" i="1"/>
  <c r="F22" i="1"/>
  <c r="F23" i="1"/>
  <c r="F24" i="1"/>
  <c r="F25" i="1"/>
  <c r="F27" i="1"/>
  <c r="F28" i="1"/>
  <c r="F29" i="1"/>
  <c r="F30" i="1"/>
  <c r="F32" i="1"/>
  <c r="F33" i="1"/>
  <c r="F34" i="1"/>
  <c r="F35" i="1"/>
  <c r="F36" i="1"/>
  <c r="F37" i="1"/>
  <c r="F39" i="1"/>
  <c r="F40" i="1"/>
  <c r="F42" i="1"/>
  <c r="F43" i="1"/>
  <c r="F44" i="1"/>
  <c r="F45" i="1"/>
  <c r="F48" i="1"/>
  <c r="F49" i="1"/>
  <c r="F51" i="1"/>
  <c r="I52" i="1" l="1"/>
  <c r="G52" i="1"/>
  <c r="H52" i="1"/>
  <c r="F52" i="1"/>
</calcChain>
</file>

<file path=xl/sharedStrings.xml><?xml version="1.0" encoding="utf-8"?>
<sst xmlns="http://schemas.openxmlformats.org/spreadsheetml/2006/main" count="93" uniqueCount="91">
  <si>
    <t>Код</t>
  </si>
  <si>
    <t>Наименование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</si>
  <si>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</si>
  <si>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</si>
  <si>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</si>
  <si>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</si>
  <si>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</si>
  <si>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</si>
  <si>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</si>
  <si>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</si>
  <si>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</si>
  <si>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</si>
  <si>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</si>
  <si>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</si>
  <si>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</si>
  <si>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</si>
  <si>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</si>
  <si>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</si>
  <si>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</si>
  <si>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</si>
  <si>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</si>
  <si>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</si>
  <si>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</si>
  <si>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</si>
  <si>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</si>
  <si>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</si>
  <si>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</si>
  <si>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</si>
  <si>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</si>
  <si>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</si>
  <si>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</si>
  <si>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</si>
  <si>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</si>
  <si>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</si>
  <si>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</si>
  <si>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</si>
  <si>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</si>
  <si>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</si>
  <si>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</si>
  <si>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</si>
  <si>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</si>
  <si>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</si>
  <si>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</si>
  <si>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ОБСЛУЖИВАНИЕ ГОСУДАРТСВЕННОГО И МУНИЦИПАЛЬНОГО ДОЛГА</t>
  </si>
  <si>
    <t>Обслуживание государственного внутреннего и муниципального долга</t>
  </si>
  <si>
    <t>ВСЕГО РАСХОДОВ</t>
  </si>
  <si>
    <t>руб.</t>
  </si>
  <si>
    <t>%</t>
  </si>
  <si>
    <t>Прогноз
2023 год</t>
  </si>
  <si>
    <t>Факт
2020 год</t>
  </si>
  <si>
    <t>Оценка
2021 год</t>
  </si>
  <si>
    <t>Прогноз
2022</t>
  </si>
  <si>
    <t>Сравнение
2022 с 2020</t>
  </si>
  <si>
    <t>Сравнение
2022 с 2021</t>
  </si>
  <si>
    <t>Прогноз
2024 год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</si>
  <si>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</si>
  <si>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</si>
  <si>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</si>
  <si>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</si>
  <si>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</si>
  <si>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</si>
  <si>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</si>
  <si>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</si>
  <si>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</si>
  <si>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0200</t>
  </si>
  <si>
    <t>0204</t>
  </si>
  <si>
    <t>0300</t>
  </si>
  <si>
    <t>0309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</si>
  <si>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</si>
  <si>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</si>
  <si>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</si>
  <si>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</si>
  <si>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</si>
  <si>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</si>
  <si>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</si>
  <si>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</si>
  <si>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</si>
  <si>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</si>
  <si>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</si>
  <si>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</si>
  <si>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</si>
  <si>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</si>
  <si>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</si>
  <si>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</si>
  <si>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</si>
  <si>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</si>
  <si>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</si>
  <si>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</si>
  <si>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Аналитические данные о расходах бюджета Находкинского городского округа по разделам и подразделам классификации расходов</t>
  </si>
  <si>
    <t>1102</t>
  </si>
  <si>
    <t>Физическая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</si>
</sst>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4" fontId="7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wrapText="1"/>
    </xf>
    <xf numFmtId="4" fontId="6" fillId="0" borderId="0" xfId="0" applyNumberFormat="1" applyFont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zoomScaleNormal="100" zoomScaleSheetLayoutView="100" workbookViewId="0">
      <selection activeCell="A53" sqref="A53:J53"/>
    </sheetView>
  </sheetViews>
  <sheetFormatPr defaultRowHeight="15.75" x14ac:dyDescent="0.25"/>
  <cols>
    <col min="1" max="1" width="9.140625" style="1"/>
    <col min="2" max="2" width="65.140625" style="1" customWidth="1"/>
    <col min="3" max="3" width="18.42578125" style="13" customWidth="1"/>
    <col min="4" max="4" width="20" style="13" customWidth="1"/>
    <col min="5" max="5" width="17.28515625" style="13" customWidth="1"/>
    <col min="6" max="6" width="16.28515625" style="13" customWidth="1"/>
    <col min="7" max="7" width="16.28515625" style="9" customWidth="1"/>
    <col min="8" max="9" width="16.28515625" style="13" customWidth="1"/>
    <col min="10" max="10" width="20.85546875" style="13" customWidth="1"/>
    <col min="11" max="11" width="18" style="13" customWidth="1"/>
    <col min="12" max="12" width="9.140625" style="9"/>
    <col min="13" max="16384" width="9.140625" style="1"/>
  </cols>
  <sheetData>
    <row r="1" spans="1:12" ht="27.75" customHeight="1" x14ac:dyDescent="0.25">
      <c r="A1" s="19" t="s">
        <v>88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3" spans="1:12" x14ac:dyDescent="0.25">
      <c r="K3" s="18"/>
    </row>
    <row r="4" spans="1:12" x14ac:dyDescent="0.25">
      <c r="A4" s="22" t="s">
        <v>0</v>
      </c>
      <c r="B4" s="22" t="s">
        <v>1</v>
      </c>
      <c r="C4" s="23" t="s">
        <v>49</v>
      </c>
      <c r="D4" s="23" t="s">
        <v>50</v>
      </c>
      <c r="E4" s="23" t="s">
        <v>51</v>
      </c>
      <c r="F4" s="24" t="s">
        <v>52</v>
      </c>
      <c r="G4" s="24"/>
      <c r="H4" s="24" t="s">
        <v>53</v>
      </c>
      <c r="I4" s="24"/>
      <c r="J4" s="23" t="s">
        <v>48</v>
      </c>
      <c r="K4" s="23" t="s">
        <v>54</v>
      </c>
    </row>
    <row r="5" spans="1:12" x14ac:dyDescent="0.25">
      <c r="A5" s="22"/>
      <c r="B5" s="22"/>
      <c r="C5" s="23"/>
      <c r="D5" s="23"/>
      <c r="E5" s="23"/>
      <c r="F5" s="24"/>
      <c r="G5" s="24"/>
      <c r="H5" s="24"/>
      <c r="I5" s="24"/>
      <c r="J5" s="23"/>
      <c r="K5" s="23"/>
    </row>
    <row r="6" spans="1:12" x14ac:dyDescent="0.25">
      <c r="A6" s="22"/>
      <c r="B6" s="22"/>
      <c r="C6" s="23"/>
      <c r="D6" s="23"/>
      <c r="E6" s="23"/>
      <c r="F6" s="14" t="s">
        <v>46</v>
      </c>
      <c r="G6" s="14" t="s">
        <v>47</v>
      </c>
      <c r="H6" s="14" t="s">
        <v>46</v>
      </c>
      <c r="I6" s="14" t="s">
        <v>47</v>
      </c>
      <c r="J6" s="23"/>
      <c r="K6" s="23"/>
    </row>
    <row r="7" spans="1:12" x14ac:dyDescent="0.25">
      <c r="A7" s="3">
        <v>1</v>
      </c>
      <c r="B7" s="3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</row>
    <row r="8" spans="1:12" s="5" customFormat="1" x14ac:dyDescent="0.25">
      <c r="A8" s="6" t="s">
        <v>55</v>
      </c>
      <c r="B8" s="4" t="s">
        <v>2</v>
      </c>
      <c r="C8" s="12">
        <f>C9+C10+C11+C12+C13+C14+C15+C16</f>
        <v>425487085.68999994</v>
      </c>
      <c r="D8" s="12">
        <f>D9+D10+D11+D12+D13+D14+D15+D16</f>
        <v>486527812.52999997</v>
      </c>
      <c r="E8" s="12">
        <f>E9+E10+E11+E12+E13+E14+E15+E16</f>
        <v>469142712</v>
      </c>
      <c r="F8" s="12">
        <f>E8-C8</f>
        <v>43655626.310000062</v>
      </c>
      <c r="G8" s="12">
        <f>((E8-C8)/C8)*100</f>
        <v>10.260153075904762</v>
      </c>
      <c r="H8" s="12">
        <f>E8-D8</f>
        <v>-17385100.529999971</v>
      </c>
      <c r="I8" s="12">
        <f>((E8-D8)/D8)*100</f>
        <v>-3.5733004531838524</v>
      </c>
      <c r="J8" s="17">
        <f>J9+J10+J11+J12+J13+J14+J15+J16</f>
        <v>482077271</v>
      </c>
      <c r="K8" s="17">
        <f>K9+K10+K11+K12+K13+K14+K15+K16</f>
        <v>490751628</v>
      </c>
      <c r="L8" s="10"/>
    </row>
    <row r="9" spans="1:12" ht="31.5" x14ac:dyDescent="0.25">
      <c r="A9" s="7" t="s">
        <v>56</v>
      </c>
      <c r="B9" s="2" t="s">
        <v>3</v>
      </c>
      <c r="C9" s="11">
        <v>3996510.54</v>
      </c>
      <c r="D9" s="11">
        <v>3710903</v>
      </c>
      <c r="E9" s="11">
        <v>3892265</v>
      </c>
      <c r="F9" s="11">
        <f t="shared" ref="F9:F49" si="0">E9-C9</f>
        <v>-104245.54000000004</v>
      </c>
      <c r="G9" s="11">
        <f t="shared" ref="G9:G49" si="1">((E9-C9)/C9)*100</f>
        <v>-2.6084139890695757</v>
      </c>
      <c r="H9" s="11">
        <f t="shared" ref="H9:H49" si="2">E9-D9</f>
        <v>181362</v>
      </c>
      <c r="I9" s="11">
        <f t="shared" ref="I9:I49" si="3">((E9-D9)/D9)*100</f>
        <v>4.887274067794281</v>
      </c>
      <c r="J9" s="15">
        <v>4046057</v>
      </c>
      <c r="K9" s="15">
        <v>4207601</v>
      </c>
    </row>
    <row r="10" spans="1:12" ht="47.25" x14ac:dyDescent="0.25">
      <c r="A10" s="7" t="s">
        <v>57</v>
      </c>
      <c r="B10" s="2" t="s">
        <v>4</v>
      </c>
      <c r="C10" s="11">
        <v>26964638.010000002</v>
      </c>
      <c r="D10" s="11">
        <v>32644743</v>
      </c>
      <c r="E10" s="11">
        <v>32890600</v>
      </c>
      <c r="F10" s="11">
        <f t="shared" si="0"/>
        <v>5925961.9899999984</v>
      </c>
      <c r="G10" s="11">
        <f t="shared" si="1"/>
        <v>21.976790446073554</v>
      </c>
      <c r="H10" s="11">
        <f t="shared" si="2"/>
        <v>245857</v>
      </c>
      <c r="I10" s="11">
        <f t="shared" si="3"/>
        <v>0.75312891879712451</v>
      </c>
      <c r="J10" s="15">
        <v>34054000</v>
      </c>
      <c r="K10" s="15">
        <v>35309000</v>
      </c>
    </row>
    <row r="11" spans="1:12" ht="47.25" x14ac:dyDescent="0.25">
      <c r="A11" s="7" t="s">
        <v>58</v>
      </c>
      <c r="B11" s="2" t="s">
        <v>5</v>
      </c>
      <c r="C11" s="11">
        <v>83807540.810000002</v>
      </c>
      <c r="D11" s="11">
        <v>65516424</v>
      </c>
      <c r="E11" s="11">
        <v>63297121</v>
      </c>
      <c r="F11" s="11">
        <f t="shared" si="0"/>
        <v>-20510419.810000002</v>
      </c>
      <c r="G11" s="11">
        <f t="shared" si="1"/>
        <v>-24.473239056732563</v>
      </c>
      <c r="H11" s="11">
        <f t="shared" si="2"/>
        <v>-2219303</v>
      </c>
      <c r="I11" s="11">
        <f t="shared" si="3"/>
        <v>-3.3873994710089796</v>
      </c>
      <c r="J11" s="15">
        <v>65796234</v>
      </c>
      <c r="K11" s="15">
        <v>68429680</v>
      </c>
    </row>
    <row r="12" spans="1:12" x14ac:dyDescent="0.25">
      <c r="A12" s="7" t="s">
        <v>59</v>
      </c>
      <c r="B12" s="2" t="s">
        <v>6</v>
      </c>
      <c r="C12" s="11">
        <v>91510</v>
      </c>
      <c r="D12" s="11">
        <v>238490.08</v>
      </c>
      <c r="E12" s="11">
        <v>1407244</v>
      </c>
      <c r="F12" s="11">
        <f t="shared" si="0"/>
        <v>1315734</v>
      </c>
      <c r="G12" s="11">
        <f t="shared" si="1"/>
        <v>1437.8035187411213</v>
      </c>
      <c r="H12" s="11">
        <f t="shared" si="2"/>
        <v>1168753.92</v>
      </c>
      <c r="I12" s="11">
        <f t="shared" si="3"/>
        <v>490.06395569996039</v>
      </c>
      <c r="J12" s="15">
        <v>97401</v>
      </c>
      <c r="K12" s="15">
        <v>97401</v>
      </c>
    </row>
    <row r="13" spans="1:12" ht="47.25" x14ac:dyDescent="0.25">
      <c r="A13" s="7" t="s">
        <v>60</v>
      </c>
      <c r="B13" s="2" t="s">
        <v>7</v>
      </c>
      <c r="C13" s="11">
        <v>37234181.990000002</v>
      </c>
      <c r="D13" s="11">
        <v>39771763</v>
      </c>
      <c r="E13" s="11">
        <v>44435000</v>
      </c>
      <c r="F13" s="11">
        <f t="shared" si="0"/>
        <v>7200818.0099999979</v>
      </c>
      <c r="G13" s="11">
        <f t="shared" si="1"/>
        <v>19.33926737516061</v>
      </c>
      <c r="H13" s="11">
        <f t="shared" si="2"/>
        <v>4663237</v>
      </c>
      <c r="I13" s="11">
        <f t="shared" si="3"/>
        <v>11.724994438893745</v>
      </c>
      <c r="J13" s="15">
        <v>46154000</v>
      </c>
      <c r="K13" s="15">
        <v>48006000</v>
      </c>
    </row>
    <row r="14" spans="1:12" x14ac:dyDescent="0.25">
      <c r="A14" s="7" t="s">
        <v>61</v>
      </c>
      <c r="B14" s="2" t="s">
        <v>8</v>
      </c>
      <c r="C14" s="11">
        <v>1017737</v>
      </c>
      <c r="D14" s="11">
        <v>0</v>
      </c>
      <c r="E14" s="11">
        <v>15000000</v>
      </c>
      <c r="F14" s="11">
        <f t="shared" si="0"/>
        <v>13982263</v>
      </c>
      <c r="G14" s="11">
        <f t="shared" si="1"/>
        <v>1373.8581775055834</v>
      </c>
      <c r="H14" s="11">
        <f t="shared" si="2"/>
        <v>15000000</v>
      </c>
      <c r="I14" s="11">
        <v>0</v>
      </c>
      <c r="J14" s="15">
        <v>0</v>
      </c>
      <c r="K14" s="15">
        <v>0</v>
      </c>
    </row>
    <row r="15" spans="1:12" x14ac:dyDescent="0.25">
      <c r="A15" s="7" t="s">
        <v>62</v>
      </c>
      <c r="B15" s="2" t="s">
        <v>9</v>
      </c>
      <c r="C15" s="11">
        <v>0</v>
      </c>
      <c r="D15" s="11">
        <v>14172145</v>
      </c>
      <c r="E15" s="11">
        <v>20000000</v>
      </c>
      <c r="F15" s="11">
        <f t="shared" si="0"/>
        <v>20000000</v>
      </c>
      <c r="G15" s="11">
        <v>0</v>
      </c>
      <c r="H15" s="11">
        <f t="shared" si="2"/>
        <v>5827855</v>
      </c>
      <c r="I15" s="11">
        <f t="shared" si="3"/>
        <v>41.12189792018075</v>
      </c>
      <c r="J15" s="15">
        <v>20000000</v>
      </c>
      <c r="K15" s="15">
        <v>20000000</v>
      </c>
    </row>
    <row r="16" spans="1:12" x14ac:dyDescent="0.25">
      <c r="A16" s="7" t="s">
        <v>63</v>
      </c>
      <c r="B16" s="2" t="s">
        <v>10</v>
      </c>
      <c r="C16" s="11">
        <v>272374967.33999997</v>
      </c>
      <c r="D16" s="11">
        <v>330473344.44999999</v>
      </c>
      <c r="E16" s="11">
        <v>288220482</v>
      </c>
      <c r="F16" s="11">
        <f t="shared" si="0"/>
        <v>15845514.660000026</v>
      </c>
      <c r="G16" s="11">
        <f t="shared" si="1"/>
        <v>5.8175370573685656</v>
      </c>
      <c r="H16" s="11">
        <f t="shared" si="2"/>
        <v>-42252862.449999988</v>
      </c>
      <c r="I16" s="11">
        <f t="shared" si="3"/>
        <v>-12.7855583996708</v>
      </c>
      <c r="J16" s="15">
        <v>311929579</v>
      </c>
      <c r="K16" s="15">
        <v>314701946</v>
      </c>
    </row>
    <row r="17" spans="1:12" s="5" customFormat="1" x14ac:dyDescent="0.25">
      <c r="A17" s="6" t="s">
        <v>64</v>
      </c>
      <c r="B17" s="4" t="s">
        <v>11</v>
      </c>
      <c r="C17" s="12">
        <f>C18</f>
        <v>246406.92</v>
      </c>
      <c r="D17" s="12">
        <f>D18</f>
        <v>250000</v>
      </c>
      <c r="E17" s="12">
        <f>E18</f>
        <v>130000</v>
      </c>
      <c r="F17" s="12">
        <f t="shared" si="0"/>
        <v>-116406.92000000001</v>
      </c>
      <c r="G17" s="12">
        <f t="shared" si="1"/>
        <v>-47.241741425119073</v>
      </c>
      <c r="H17" s="12">
        <f t="shared" si="2"/>
        <v>-120000</v>
      </c>
      <c r="I17" s="12">
        <f t="shared" si="3"/>
        <v>-48</v>
      </c>
      <c r="J17" s="17">
        <f>J18</f>
        <v>260000</v>
      </c>
      <c r="K17" s="17">
        <f>K18</f>
        <v>80000</v>
      </c>
      <c r="L17" s="10"/>
    </row>
    <row r="18" spans="1:12" x14ac:dyDescent="0.25">
      <c r="A18" s="7" t="s">
        <v>65</v>
      </c>
      <c r="B18" s="2" t="s">
        <v>12</v>
      </c>
      <c r="C18" s="11">
        <v>246406.92</v>
      </c>
      <c r="D18" s="15">
        <v>250000</v>
      </c>
      <c r="E18" s="15">
        <v>130000</v>
      </c>
      <c r="F18" s="11">
        <f t="shared" si="0"/>
        <v>-116406.92000000001</v>
      </c>
      <c r="G18" s="11">
        <f t="shared" si="1"/>
        <v>-47.241741425119073</v>
      </c>
      <c r="H18" s="11">
        <f t="shared" si="2"/>
        <v>-120000</v>
      </c>
      <c r="I18" s="11">
        <f t="shared" si="3"/>
        <v>-48</v>
      </c>
      <c r="J18" s="15">
        <v>260000</v>
      </c>
      <c r="K18" s="15">
        <v>80000</v>
      </c>
    </row>
    <row r="19" spans="1:12" s="5" customFormat="1" ht="31.5" x14ac:dyDescent="0.25">
      <c r="A19" s="6" t="s">
        <v>66</v>
      </c>
      <c r="B19" s="4" t="s">
        <v>13</v>
      </c>
      <c r="C19" s="12">
        <f>C20</f>
        <v>95939148.510000005</v>
      </c>
      <c r="D19" s="12">
        <f>D20</f>
        <v>68017385</v>
      </c>
      <c r="E19" s="12">
        <f>E20</f>
        <v>76838000</v>
      </c>
      <c r="F19" s="12">
        <f t="shared" si="0"/>
        <v>-19101148.510000005</v>
      </c>
      <c r="G19" s="12">
        <f t="shared" si="1"/>
        <v>-19.909649821427212</v>
      </c>
      <c r="H19" s="12">
        <f t="shared" si="2"/>
        <v>8820615</v>
      </c>
      <c r="I19" s="12">
        <f t="shared" si="3"/>
        <v>12.968177179995969</v>
      </c>
      <c r="J19" s="12">
        <f>J20</f>
        <v>76016000</v>
      </c>
      <c r="K19" s="12">
        <f>K20</f>
        <v>75695000</v>
      </c>
      <c r="L19" s="10"/>
    </row>
    <row r="20" spans="1:12" ht="31.5" x14ac:dyDescent="0.25">
      <c r="A20" s="7" t="s">
        <v>67</v>
      </c>
      <c r="B20" s="2" t="s">
        <v>14</v>
      </c>
      <c r="C20" s="11">
        <v>95939148.510000005</v>
      </c>
      <c r="D20" s="15">
        <v>68017385</v>
      </c>
      <c r="E20" s="15">
        <v>76838000</v>
      </c>
      <c r="F20" s="11">
        <f t="shared" si="0"/>
        <v>-19101148.510000005</v>
      </c>
      <c r="G20" s="11">
        <f t="shared" si="1"/>
        <v>-19.909649821427212</v>
      </c>
      <c r="H20" s="11">
        <f t="shared" si="2"/>
        <v>8820615</v>
      </c>
      <c r="I20" s="11">
        <f t="shared" si="3"/>
        <v>12.968177179995969</v>
      </c>
      <c r="J20" s="11">
        <v>76016000</v>
      </c>
      <c r="K20" s="11">
        <v>75695000</v>
      </c>
    </row>
    <row r="21" spans="1:12" s="5" customFormat="1" x14ac:dyDescent="0.25">
      <c r="A21" s="6" t="s">
        <v>68</v>
      </c>
      <c r="B21" s="4" t="s">
        <v>15</v>
      </c>
      <c r="C21" s="12">
        <f>C22+C23+C24+C25</f>
        <v>544515540.02999997</v>
      </c>
      <c r="D21" s="12">
        <f>D22+D23+D24+D25</f>
        <v>668331300.74000001</v>
      </c>
      <c r="E21" s="12">
        <f>E22+E23+E24+E25</f>
        <v>733886122.49000001</v>
      </c>
      <c r="F21" s="12">
        <f t="shared" si="0"/>
        <v>189370582.46000004</v>
      </c>
      <c r="G21" s="12">
        <f t="shared" si="1"/>
        <v>34.777810464246201</v>
      </c>
      <c r="H21" s="12">
        <f t="shared" si="2"/>
        <v>65554821.75</v>
      </c>
      <c r="I21" s="12">
        <f t="shared" si="3"/>
        <v>9.8087313398931624</v>
      </c>
      <c r="J21" s="17">
        <f>J22+J23+J24+J25</f>
        <v>211806766.68000001</v>
      </c>
      <c r="K21" s="17">
        <f>K22+K23+K24+K25</f>
        <v>206054537.12</v>
      </c>
      <c r="L21" s="10"/>
    </row>
    <row r="22" spans="1:12" x14ac:dyDescent="0.25">
      <c r="A22" s="7" t="s">
        <v>69</v>
      </c>
      <c r="B22" s="2" t="s">
        <v>16</v>
      </c>
      <c r="C22" s="11">
        <v>0</v>
      </c>
      <c r="D22" s="15">
        <v>31472018.039999999</v>
      </c>
      <c r="E22" s="15">
        <v>5505655.04</v>
      </c>
      <c r="F22" s="11">
        <f t="shared" si="0"/>
        <v>5505655.04</v>
      </c>
      <c r="G22" s="11">
        <v>0</v>
      </c>
      <c r="H22" s="11">
        <f t="shared" si="2"/>
        <v>-25966363</v>
      </c>
      <c r="I22" s="11">
        <f t="shared" si="3"/>
        <v>-82.506189997087333</v>
      </c>
      <c r="J22" s="15">
        <v>5582655.04</v>
      </c>
      <c r="K22" s="15">
        <v>14426941.039999999</v>
      </c>
    </row>
    <row r="23" spans="1:12" x14ac:dyDescent="0.25">
      <c r="A23" s="7" t="s">
        <v>70</v>
      </c>
      <c r="B23" s="2" t="s">
        <v>17</v>
      </c>
      <c r="C23" s="11">
        <v>0</v>
      </c>
      <c r="D23" s="15">
        <v>3387.08</v>
      </c>
      <c r="E23" s="15">
        <v>3387.08</v>
      </c>
      <c r="F23" s="11">
        <f t="shared" si="0"/>
        <v>3387.08</v>
      </c>
      <c r="G23" s="11">
        <v>0</v>
      </c>
      <c r="H23" s="11">
        <f t="shared" si="2"/>
        <v>0</v>
      </c>
      <c r="I23" s="11">
        <f t="shared" si="3"/>
        <v>0</v>
      </c>
      <c r="J23" s="15">
        <v>3387.08</v>
      </c>
      <c r="K23" s="15">
        <v>3387.08</v>
      </c>
    </row>
    <row r="24" spans="1:12" x14ac:dyDescent="0.25">
      <c r="A24" s="7" t="s">
        <v>71</v>
      </c>
      <c r="B24" s="2" t="s">
        <v>18</v>
      </c>
      <c r="C24" s="11">
        <v>488302834.86000001</v>
      </c>
      <c r="D24" s="15">
        <v>504766939.08999997</v>
      </c>
      <c r="E24" s="15">
        <v>584479707.37</v>
      </c>
      <c r="F24" s="11">
        <f t="shared" si="0"/>
        <v>96176872.50999999</v>
      </c>
      <c r="G24" s="11">
        <f t="shared" si="1"/>
        <v>19.696152805988646</v>
      </c>
      <c r="H24" s="11">
        <f t="shared" si="2"/>
        <v>79712768.280000031</v>
      </c>
      <c r="I24" s="11">
        <f t="shared" si="3"/>
        <v>15.791994702289177</v>
      </c>
      <c r="J24" s="15">
        <v>76661184.560000002</v>
      </c>
      <c r="K24" s="15">
        <v>78401642</v>
      </c>
    </row>
    <row r="25" spans="1:12" x14ac:dyDescent="0.25">
      <c r="A25" s="7" t="s">
        <v>72</v>
      </c>
      <c r="B25" s="2" t="s">
        <v>19</v>
      </c>
      <c r="C25" s="11">
        <v>56212705.170000002</v>
      </c>
      <c r="D25" s="15">
        <v>132088956.53</v>
      </c>
      <c r="E25" s="15">
        <v>143897373</v>
      </c>
      <c r="F25" s="11">
        <f t="shared" si="0"/>
        <v>87684667.829999998</v>
      </c>
      <c r="G25" s="11">
        <f t="shared" si="1"/>
        <v>155.98727647926145</v>
      </c>
      <c r="H25" s="11">
        <f t="shared" si="2"/>
        <v>11808416.469999999</v>
      </c>
      <c r="I25" s="11">
        <f t="shared" si="3"/>
        <v>8.9397454414124891</v>
      </c>
      <c r="J25" s="15">
        <v>129559540</v>
      </c>
      <c r="K25" s="15">
        <v>113222567</v>
      </c>
    </row>
    <row r="26" spans="1:12" s="5" customFormat="1" x14ac:dyDescent="0.25">
      <c r="A26" s="6" t="s">
        <v>73</v>
      </c>
      <c r="B26" s="4" t="s">
        <v>20</v>
      </c>
      <c r="C26" s="12">
        <f>C27+C28+C29+C30</f>
        <v>426636017.10000002</v>
      </c>
      <c r="D26" s="12">
        <f>D27+D28+D29+D30</f>
        <v>362582823.25</v>
      </c>
      <c r="E26" s="12">
        <f>E27+E28+E29+E30</f>
        <v>390623080.38999999</v>
      </c>
      <c r="F26" s="12">
        <f t="shared" si="0"/>
        <v>-36012936.710000038</v>
      </c>
      <c r="G26" s="12">
        <f t="shared" si="1"/>
        <v>-8.4411384099244717</v>
      </c>
      <c r="H26" s="12">
        <f t="shared" si="2"/>
        <v>28040257.139999986</v>
      </c>
      <c r="I26" s="12">
        <f t="shared" si="3"/>
        <v>7.7334764202733055</v>
      </c>
      <c r="J26" s="17">
        <f>J27+J28+J29+J30</f>
        <v>555853271.53999996</v>
      </c>
      <c r="K26" s="17">
        <f>K27+K28+K29+K30</f>
        <v>727751480.09000003</v>
      </c>
      <c r="L26" s="10"/>
    </row>
    <row r="27" spans="1:12" x14ac:dyDescent="0.25">
      <c r="A27" s="7" t="s">
        <v>74</v>
      </c>
      <c r="B27" s="2" t="s">
        <v>21</v>
      </c>
      <c r="C27" s="11">
        <v>54581597.229999997</v>
      </c>
      <c r="D27" s="15">
        <v>63461167.520000003</v>
      </c>
      <c r="E27" s="15">
        <v>21538422.379999999</v>
      </c>
      <c r="F27" s="11">
        <f t="shared" si="0"/>
        <v>-33043174.849999998</v>
      </c>
      <c r="G27" s="11">
        <f t="shared" si="1"/>
        <v>-60.539039762358385</v>
      </c>
      <c r="H27" s="11">
        <f t="shared" si="2"/>
        <v>-41922745.140000001</v>
      </c>
      <c r="I27" s="11">
        <f t="shared" si="3"/>
        <v>-66.060469383561056</v>
      </c>
      <c r="J27" s="15">
        <v>11501000</v>
      </c>
      <c r="K27" s="15">
        <v>18501000</v>
      </c>
    </row>
    <row r="28" spans="1:12" x14ac:dyDescent="0.25">
      <c r="A28" s="7" t="s">
        <v>75</v>
      </c>
      <c r="B28" s="2" t="s">
        <v>22</v>
      </c>
      <c r="C28" s="11">
        <v>61432410.450000003</v>
      </c>
      <c r="D28" s="15">
        <v>35895175.240000002</v>
      </c>
      <c r="E28" s="15">
        <v>88482826.549999997</v>
      </c>
      <c r="F28" s="11">
        <f t="shared" si="0"/>
        <v>27050416.099999994</v>
      </c>
      <c r="G28" s="11">
        <f t="shared" si="1"/>
        <v>44.032809231889729</v>
      </c>
      <c r="H28" s="11">
        <f t="shared" si="2"/>
        <v>52587651.309999995</v>
      </c>
      <c r="I28" s="11">
        <f t="shared" si="3"/>
        <v>146.50339762486695</v>
      </c>
      <c r="J28" s="15">
        <v>212307613.40000001</v>
      </c>
      <c r="K28" s="15">
        <v>353500000</v>
      </c>
    </row>
    <row r="29" spans="1:12" x14ac:dyDescent="0.25">
      <c r="A29" s="7" t="s">
        <v>76</v>
      </c>
      <c r="B29" s="2" t="s">
        <v>23</v>
      </c>
      <c r="C29" s="11">
        <v>281693166</v>
      </c>
      <c r="D29" s="15">
        <v>214327117.91999999</v>
      </c>
      <c r="E29" s="15">
        <v>221687809.66</v>
      </c>
      <c r="F29" s="11">
        <f t="shared" si="0"/>
        <v>-60005356.340000004</v>
      </c>
      <c r="G29" s="11">
        <f t="shared" si="1"/>
        <v>-21.30167273564599</v>
      </c>
      <c r="H29" s="11">
        <f t="shared" si="2"/>
        <v>7360691.7400000095</v>
      </c>
      <c r="I29" s="11">
        <f t="shared" si="3"/>
        <v>3.434325908654952</v>
      </c>
      <c r="J29" s="15">
        <v>265664635.46000001</v>
      </c>
      <c r="K29" s="15">
        <v>289370456.49000001</v>
      </c>
    </row>
    <row r="30" spans="1:12" x14ac:dyDescent="0.25">
      <c r="A30" s="7" t="s">
        <v>77</v>
      </c>
      <c r="B30" s="2" t="s">
        <v>24</v>
      </c>
      <c r="C30" s="11">
        <v>28928843.420000002</v>
      </c>
      <c r="D30" s="15">
        <v>48899362.57</v>
      </c>
      <c r="E30" s="15">
        <v>58914021.799999997</v>
      </c>
      <c r="F30" s="11">
        <f t="shared" si="0"/>
        <v>29985178.379999995</v>
      </c>
      <c r="G30" s="11">
        <f t="shared" si="1"/>
        <v>103.6514939248131</v>
      </c>
      <c r="H30" s="11">
        <f t="shared" si="2"/>
        <v>10014659.229999997</v>
      </c>
      <c r="I30" s="11">
        <f t="shared" si="3"/>
        <v>20.48014269237947</v>
      </c>
      <c r="J30" s="15">
        <v>66380022.68</v>
      </c>
      <c r="K30" s="15">
        <v>66380023.600000001</v>
      </c>
    </row>
    <row r="31" spans="1:12" s="5" customFormat="1" x14ac:dyDescent="0.25">
      <c r="A31" s="6" t="s">
        <v>78</v>
      </c>
      <c r="B31" s="4" t="s">
        <v>25</v>
      </c>
      <c r="C31" s="12">
        <f>C32+C33+C34+C35+C36+C37</f>
        <v>2437715657.3699999</v>
      </c>
      <c r="D31" s="12">
        <f>D32+D33+D34+D35+D36+D37</f>
        <v>2513188717.6999998</v>
      </c>
      <c r="E31" s="12">
        <f>E32+E33+E34+E35+E36+E37</f>
        <v>2606707846.3299994</v>
      </c>
      <c r="F31" s="12">
        <f t="shared" si="0"/>
        <v>168992188.95999956</v>
      </c>
      <c r="G31" s="12">
        <f t="shared" si="1"/>
        <v>6.932399537619645</v>
      </c>
      <c r="H31" s="12">
        <f t="shared" si="2"/>
        <v>93519128.629999638</v>
      </c>
      <c r="I31" s="12">
        <f t="shared" si="3"/>
        <v>3.7211343490187931</v>
      </c>
      <c r="J31" s="17">
        <f>J32+J33+J34+J35+J36+J37</f>
        <v>2621761817.0999999</v>
      </c>
      <c r="K31" s="17">
        <f>K32+K33+K34+K35+K36+K37</f>
        <v>2723421144.0999999</v>
      </c>
      <c r="L31" s="10"/>
    </row>
    <row r="32" spans="1:12" x14ac:dyDescent="0.25">
      <c r="A32" s="7" t="s">
        <v>79</v>
      </c>
      <c r="B32" s="2" t="s">
        <v>26</v>
      </c>
      <c r="C32" s="11">
        <v>958011687.38</v>
      </c>
      <c r="D32" s="15">
        <v>958042815.64999998</v>
      </c>
      <c r="E32" s="15">
        <v>958468819</v>
      </c>
      <c r="F32" s="11">
        <f t="shared" si="0"/>
        <v>457131.62000000477</v>
      </c>
      <c r="G32" s="11">
        <f t="shared" si="1"/>
        <v>4.7716705967354375E-2</v>
      </c>
      <c r="H32" s="11">
        <f t="shared" si="2"/>
        <v>426003.35000002384</v>
      </c>
      <c r="I32" s="11">
        <f t="shared" si="3"/>
        <v>4.4466003297670455E-2</v>
      </c>
      <c r="J32" s="15">
        <v>1022130585</v>
      </c>
      <c r="K32" s="15">
        <v>1062910150</v>
      </c>
    </row>
    <row r="33" spans="1:12" x14ac:dyDescent="0.25">
      <c r="A33" s="7" t="s">
        <v>80</v>
      </c>
      <c r="B33" s="2" t="s">
        <v>27</v>
      </c>
      <c r="C33" s="11">
        <v>1151661580.49</v>
      </c>
      <c r="D33" s="15">
        <v>1290639540.8299999</v>
      </c>
      <c r="E33" s="15">
        <v>1348156851.49</v>
      </c>
      <c r="F33" s="11">
        <f t="shared" si="0"/>
        <v>196495271</v>
      </c>
      <c r="G33" s="11">
        <f t="shared" si="1"/>
        <v>17.061893383331999</v>
      </c>
      <c r="H33" s="11">
        <f t="shared" si="2"/>
        <v>57517310.660000086</v>
      </c>
      <c r="I33" s="11">
        <f t="shared" si="3"/>
        <v>4.4564968637960032</v>
      </c>
      <c r="J33" s="15">
        <v>1317415351</v>
      </c>
      <c r="K33" s="15">
        <v>1371820017</v>
      </c>
    </row>
    <row r="34" spans="1:12" x14ac:dyDescent="0.25">
      <c r="A34" s="7" t="s">
        <v>81</v>
      </c>
      <c r="B34" s="2" t="s">
        <v>28</v>
      </c>
      <c r="C34" s="11">
        <v>257791177.41999999</v>
      </c>
      <c r="D34" s="15">
        <v>189751999.97999999</v>
      </c>
      <c r="E34" s="15">
        <v>235576015.74000001</v>
      </c>
      <c r="F34" s="11">
        <f t="shared" si="0"/>
        <v>-22215161.679999977</v>
      </c>
      <c r="G34" s="11">
        <f t="shared" si="1"/>
        <v>-8.617502702121751</v>
      </c>
      <c r="H34" s="11">
        <f t="shared" si="2"/>
        <v>45824015.76000002</v>
      </c>
      <c r="I34" s="11">
        <f t="shared" si="3"/>
        <v>24.149424388059103</v>
      </c>
      <c r="J34" s="15">
        <v>216977950</v>
      </c>
      <c r="K34" s="15">
        <v>222407396</v>
      </c>
    </row>
    <row r="35" spans="1:12" ht="31.5" x14ac:dyDescent="0.25">
      <c r="A35" s="7" t="s">
        <v>82</v>
      </c>
      <c r="B35" s="2" t="s">
        <v>29</v>
      </c>
      <c r="C35" s="11">
        <v>638410</v>
      </c>
      <c r="D35" s="15">
        <v>748390</v>
      </c>
      <c r="E35" s="15">
        <v>581000</v>
      </c>
      <c r="F35" s="11">
        <f t="shared" si="0"/>
        <v>-57410</v>
      </c>
      <c r="G35" s="11">
        <f t="shared" si="1"/>
        <v>-8.9926536238467438</v>
      </c>
      <c r="H35" s="11">
        <f t="shared" si="2"/>
        <v>-167390</v>
      </c>
      <c r="I35" s="11">
        <f t="shared" si="3"/>
        <v>-22.366680474084369</v>
      </c>
      <c r="J35" s="15">
        <v>583000</v>
      </c>
      <c r="K35" s="15">
        <v>586000</v>
      </c>
    </row>
    <row r="36" spans="1:12" x14ac:dyDescent="0.25">
      <c r="A36" s="7" t="s">
        <v>83</v>
      </c>
      <c r="B36" s="2" t="s">
        <v>30</v>
      </c>
      <c r="C36" s="11">
        <v>9414115.7400000002</v>
      </c>
      <c r="D36" s="15">
        <v>24626494</v>
      </c>
      <c r="E36" s="15">
        <v>17509302.100000001</v>
      </c>
      <c r="F36" s="11">
        <f t="shared" si="0"/>
        <v>8095186.3600000013</v>
      </c>
      <c r="G36" s="11">
        <f t="shared" si="1"/>
        <v>85.989875029940947</v>
      </c>
      <c r="H36" s="11">
        <f t="shared" si="2"/>
        <v>-7117191.8999999985</v>
      </c>
      <c r="I36" s="11">
        <f t="shared" si="3"/>
        <v>-28.900548734220948</v>
      </c>
      <c r="J36" s="15">
        <v>17677302.100000001</v>
      </c>
      <c r="K36" s="15">
        <v>17728602.100000001</v>
      </c>
    </row>
    <row r="37" spans="1:12" x14ac:dyDescent="0.25">
      <c r="A37" s="7" t="s">
        <v>84</v>
      </c>
      <c r="B37" s="2" t="s">
        <v>31</v>
      </c>
      <c r="C37" s="11">
        <v>60198686.340000004</v>
      </c>
      <c r="D37" s="15">
        <v>49379477.240000002</v>
      </c>
      <c r="E37" s="15">
        <v>46415858</v>
      </c>
      <c r="F37" s="11">
        <f t="shared" si="0"/>
        <v>-13782828.340000004</v>
      </c>
      <c r="G37" s="11">
        <f t="shared" si="1"/>
        <v>-22.895563305410167</v>
      </c>
      <c r="H37" s="11">
        <f t="shared" si="2"/>
        <v>-2963619.2400000021</v>
      </c>
      <c r="I37" s="11">
        <f t="shared" si="3"/>
        <v>-6.0017225893175574</v>
      </c>
      <c r="J37" s="15">
        <v>46977629</v>
      </c>
      <c r="K37" s="15">
        <v>47968979</v>
      </c>
    </row>
    <row r="38" spans="1:12" s="5" customFormat="1" x14ac:dyDescent="0.25">
      <c r="A38" s="6" t="s">
        <v>85</v>
      </c>
      <c r="B38" s="4" t="s">
        <v>32</v>
      </c>
      <c r="C38" s="12">
        <f>C39+C40</f>
        <v>357201167.92000002</v>
      </c>
      <c r="D38" s="12">
        <f>D39+D40</f>
        <v>339355995.51999998</v>
      </c>
      <c r="E38" s="12">
        <f>E39+E40</f>
        <v>324071952.38</v>
      </c>
      <c r="F38" s="12">
        <f t="shared" si="0"/>
        <v>-33129215.540000021</v>
      </c>
      <c r="G38" s="12">
        <f t="shared" si="1"/>
        <v>-9.2746660748376257</v>
      </c>
      <c r="H38" s="12">
        <f t="shared" si="2"/>
        <v>-15284043.139999986</v>
      </c>
      <c r="I38" s="12">
        <f t="shared" si="3"/>
        <v>-4.5038376636251947</v>
      </c>
      <c r="J38" s="17">
        <f>J39+J40</f>
        <v>325487683.56999999</v>
      </c>
      <c r="K38" s="17">
        <f>K39+K40</f>
        <v>331173683.56999999</v>
      </c>
      <c r="L38" s="10"/>
    </row>
    <row r="39" spans="1:12" x14ac:dyDescent="0.25">
      <c r="A39" s="7" t="s">
        <v>86</v>
      </c>
      <c r="B39" s="2" t="s">
        <v>33</v>
      </c>
      <c r="C39" s="11">
        <v>335764118.41000003</v>
      </c>
      <c r="D39" s="15">
        <v>308681761.26999998</v>
      </c>
      <c r="E39" s="15">
        <v>290741952.38</v>
      </c>
      <c r="F39" s="11">
        <f t="shared" si="0"/>
        <v>-45022166.030000031</v>
      </c>
      <c r="G39" s="11">
        <f t="shared" si="1"/>
        <v>-13.408867583350187</v>
      </c>
      <c r="H39" s="11">
        <f t="shared" si="2"/>
        <v>-17939808.889999986</v>
      </c>
      <c r="I39" s="11">
        <f t="shared" si="3"/>
        <v>-5.8117489080633646</v>
      </c>
      <c r="J39" s="15">
        <v>289461683.56999999</v>
      </c>
      <c r="K39" s="15">
        <v>293732683.56999999</v>
      </c>
    </row>
    <row r="40" spans="1:12" x14ac:dyDescent="0.25">
      <c r="A40" s="7" t="s">
        <v>87</v>
      </c>
      <c r="B40" s="2" t="s">
        <v>34</v>
      </c>
      <c r="C40" s="11">
        <v>21437049.510000002</v>
      </c>
      <c r="D40" s="15">
        <v>30674234.25</v>
      </c>
      <c r="E40" s="15">
        <v>33330000</v>
      </c>
      <c r="F40" s="11">
        <f t="shared" si="0"/>
        <v>11892950.489999998</v>
      </c>
      <c r="G40" s="11">
        <f t="shared" si="1"/>
        <v>55.478485901019859</v>
      </c>
      <c r="H40" s="11">
        <f t="shared" si="2"/>
        <v>2655765.75</v>
      </c>
      <c r="I40" s="11">
        <f t="shared" si="3"/>
        <v>8.6579691879349845</v>
      </c>
      <c r="J40" s="15">
        <v>36026000</v>
      </c>
      <c r="K40" s="15">
        <v>37441000</v>
      </c>
    </row>
    <row r="41" spans="1:12" s="5" customFormat="1" x14ac:dyDescent="0.25">
      <c r="A41" s="6">
        <v>1000</v>
      </c>
      <c r="B41" s="4" t="s">
        <v>35</v>
      </c>
      <c r="C41" s="12">
        <f>C42+C43+C44+C45</f>
        <v>155963479.64999998</v>
      </c>
      <c r="D41" s="12">
        <f>D42+D43+D44+D45</f>
        <v>172977481.84</v>
      </c>
      <c r="E41" s="12">
        <f>E42+E43+E44+E45</f>
        <v>186556488.50999999</v>
      </c>
      <c r="F41" s="12">
        <f t="shared" si="0"/>
        <v>30593008.860000014</v>
      </c>
      <c r="G41" s="12">
        <f t="shared" si="1"/>
        <v>19.615495197115536</v>
      </c>
      <c r="H41" s="12">
        <f t="shared" si="2"/>
        <v>13579006.669999987</v>
      </c>
      <c r="I41" s="12">
        <f t="shared" si="3"/>
        <v>7.8501586018926091</v>
      </c>
      <c r="J41" s="17">
        <f>J42+J43+J44+J45</f>
        <v>215939986.49000001</v>
      </c>
      <c r="K41" s="17">
        <f>K42+K43+K44+K45</f>
        <v>218914299.50999999</v>
      </c>
      <c r="L41" s="10"/>
    </row>
    <row r="42" spans="1:12" x14ac:dyDescent="0.25">
      <c r="A42" s="7">
        <v>1001</v>
      </c>
      <c r="B42" s="2" t="s">
        <v>36</v>
      </c>
      <c r="C42" s="11">
        <v>11913539.26</v>
      </c>
      <c r="D42" s="15">
        <v>12217000</v>
      </c>
      <c r="E42" s="15">
        <v>12293000</v>
      </c>
      <c r="F42" s="11">
        <f t="shared" si="0"/>
        <v>379460.74000000022</v>
      </c>
      <c r="G42" s="11">
        <f t="shared" si="1"/>
        <v>3.1851218325527237</v>
      </c>
      <c r="H42" s="11">
        <f t="shared" si="2"/>
        <v>76000</v>
      </c>
      <c r="I42" s="11">
        <f t="shared" si="3"/>
        <v>0.62208398133748055</v>
      </c>
      <c r="J42" s="15">
        <v>12361000</v>
      </c>
      <c r="K42" s="15">
        <v>12429000</v>
      </c>
    </row>
    <row r="43" spans="1:12" x14ac:dyDescent="0.25">
      <c r="A43" s="7">
        <v>1003</v>
      </c>
      <c r="B43" s="2" t="s">
        <v>37</v>
      </c>
      <c r="C43" s="11">
        <v>16518845.98</v>
      </c>
      <c r="D43" s="15">
        <v>20379778</v>
      </c>
      <c r="E43" s="15">
        <v>20710000</v>
      </c>
      <c r="F43" s="11">
        <f t="shared" si="0"/>
        <v>4191154.0199999996</v>
      </c>
      <c r="G43" s="11">
        <f t="shared" si="1"/>
        <v>25.371954100633847</v>
      </c>
      <c r="H43" s="11">
        <f t="shared" si="2"/>
        <v>330222</v>
      </c>
      <c r="I43" s="11">
        <f t="shared" si="3"/>
        <v>1.620341497341139</v>
      </c>
      <c r="J43" s="15">
        <v>20610000</v>
      </c>
      <c r="K43" s="15">
        <v>20600000</v>
      </c>
    </row>
    <row r="44" spans="1:12" x14ac:dyDescent="0.25">
      <c r="A44" s="7">
        <v>1004</v>
      </c>
      <c r="B44" s="2" t="s">
        <v>38</v>
      </c>
      <c r="C44" s="11">
        <v>126054098.77</v>
      </c>
      <c r="D44" s="15">
        <v>139080703.84</v>
      </c>
      <c r="E44" s="15">
        <v>151753488.50999999</v>
      </c>
      <c r="F44" s="11">
        <f t="shared" si="0"/>
        <v>25699389.739999995</v>
      </c>
      <c r="G44" s="11">
        <f t="shared" si="1"/>
        <v>20.387587544369698</v>
      </c>
      <c r="H44" s="11">
        <f t="shared" si="2"/>
        <v>12672784.669999987</v>
      </c>
      <c r="I44" s="11">
        <f t="shared" si="3"/>
        <v>9.1118209213111978</v>
      </c>
      <c r="J44" s="15">
        <v>181668986.49000001</v>
      </c>
      <c r="K44" s="15">
        <v>184585299.50999999</v>
      </c>
    </row>
    <row r="45" spans="1:12" x14ac:dyDescent="0.25">
      <c r="A45" s="7">
        <v>1006</v>
      </c>
      <c r="B45" s="2" t="s">
        <v>39</v>
      </c>
      <c r="C45" s="11">
        <v>1476995.64</v>
      </c>
      <c r="D45" s="15">
        <v>1300000</v>
      </c>
      <c r="E45" s="15">
        <v>1800000</v>
      </c>
      <c r="F45" s="11">
        <f t="shared" si="0"/>
        <v>323004.3600000001</v>
      </c>
      <c r="G45" s="11">
        <f t="shared" si="1"/>
        <v>21.869012423083397</v>
      </c>
      <c r="H45" s="11">
        <f t="shared" si="2"/>
        <v>500000</v>
      </c>
      <c r="I45" s="11">
        <f t="shared" si="3"/>
        <v>38.461538461538467</v>
      </c>
      <c r="J45" s="15">
        <v>1300000</v>
      </c>
      <c r="K45" s="15">
        <v>1300000</v>
      </c>
    </row>
    <row r="46" spans="1:12" s="5" customFormat="1" x14ac:dyDescent="0.25">
      <c r="A46" s="6">
        <v>1100</v>
      </c>
      <c r="B46" s="4" t="s">
        <v>40</v>
      </c>
      <c r="C46" s="12">
        <f>C47+C48+C49</f>
        <v>70950470.370000005</v>
      </c>
      <c r="D46" s="12">
        <f>D47+D48+D49</f>
        <v>158861250.97999999</v>
      </c>
      <c r="E46" s="12">
        <f>E47+E48+E49</f>
        <v>163233546.28</v>
      </c>
      <c r="F46" s="12">
        <f t="shared" si="0"/>
        <v>92283075.909999996</v>
      </c>
      <c r="G46" s="12">
        <f t="shared" si="1"/>
        <v>130.06689797650736</v>
      </c>
      <c r="H46" s="12">
        <f t="shared" si="2"/>
        <v>4372295.3000000119</v>
      </c>
      <c r="I46" s="12">
        <f t="shared" si="3"/>
        <v>2.7522729885530528</v>
      </c>
      <c r="J46" s="17">
        <f>J47+J48+J49</f>
        <v>159970885.66</v>
      </c>
      <c r="K46" s="17">
        <f>K47+K48+K49</f>
        <v>159754585</v>
      </c>
      <c r="L46" s="10"/>
    </row>
    <row r="47" spans="1:12" x14ac:dyDescent="0.25">
      <c r="A47" s="7" t="s">
        <v>89</v>
      </c>
      <c r="B47" s="2" t="s">
        <v>90</v>
      </c>
      <c r="C47" s="11">
        <v>56582116.549999997</v>
      </c>
      <c r="D47" s="15">
        <v>141972963.40000001</v>
      </c>
      <c r="E47" s="15">
        <v>146351260.59</v>
      </c>
      <c r="F47" s="11">
        <f t="shared" si="0"/>
        <v>89769144.040000007</v>
      </c>
      <c r="G47" s="11">
        <f t="shared" si="1"/>
        <v>158.65285626187838</v>
      </c>
      <c r="H47" s="11">
        <f t="shared" si="2"/>
        <v>4378297.1899999976</v>
      </c>
      <c r="I47" s="11">
        <f t="shared" si="3"/>
        <v>3.0838950495556094</v>
      </c>
      <c r="J47" s="15">
        <v>148145217.59</v>
      </c>
      <c r="K47" s="15">
        <v>149512743</v>
      </c>
    </row>
    <row r="48" spans="1:12" x14ac:dyDescent="0.25">
      <c r="A48" s="7">
        <v>1102</v>
      </c>
      <c r="B48" s="2" t="s">
        <v>41</v>
      </c>
      <c r="C48" s="11">
        <v>6777180</v>
      </c>
      <c r="D48" s="15">
        <v>8478861.5999999996</v>
      </c>
      <c r="E48" s="15">
        <v>7430562.6900000004</v>
      </c>
      <c r="F48" s="11">
        <f t="shared" si="0"/>
        <v>653382.69000000041</v>
      </c>
      <c r="G48" s="11">
        <f t="shared" si="1"/>
        <v>9.6409227731888549</v>
      </c>
      <c r="H48" s="11">
        <f t="shared" si="2"/>
        <v>-1048298.9099999992</v>
      </c>
      <c r="I48" s="11">
        <f t="shared" si="3"/>
        <v>-12.363675213191346</v>
      </c>
      <c r="J48" s="15">
        <v>2073852.07</v>
      </c>
      <c r="K48" s="15">
        <v>108580</v>
      </c>
    </row>
    <row r="49" spans="1:12" x14ac:dyDescent="0.25">
      <c r="A49" s="7">
        <v>1105</v>
      </c>
      <c r="B49" s="2" t="s">
        <v>42</v>
      </c>
      <c r="C49" s="11">
        <v>7591173.8200000003</v>
      </c>
      <c r="D49" s="15">
        <v>8409425.9800000004</v>
      </c>
      <c r="E49" s="15">
        <v>9451723</v>
      </c>
      <c r="F49" s="11">
        <f t="shared" si="0"/>
        <v>1860549.1799999997</v>
      </c>
      <c r="G49" s="11">
        <f t="shared" si="1"/>
        <v>24.509373966620615</v>
      </c>
      <c r="H49" s="11">
        <f t="shared" si="2"/>
        <v>1042297.0199999996</v>
      </c>
      <c r="I49" s="11">
        <f t="shared" si="3"/>
        <v>12.394389610882804</v>
      </c>
      <c r="J49" s="15">
        <v>9751816</v>
      </c>
      <c r="K49" s="15">
        <v>10133262</v>
      </c>
    </row>
    <row r="50" spans="1:12" s="5" customFormat="1" ht="31.5" x14ac:dyDescent="0.25">
      <c r="A50" s="6">
        <v>1300</v>
      </c>
      <c r="B50" s="4" t="s">
        <v>43</v>
      </c>
      <c r="C50" s="12">
        <f>C51</f>
        <v>6423632.5700000003</v>
      </c>
      <c r="D50" s="12">
        <f>D51</f>
        <v>5369108.0999999996</v>
      </c>
      <c r="E50" s="12">
        <f>E51</f>
        <v>23300000</v>
      </c>
      <c r="F50" s="12">
        <f t="shared" ref="F50:F51" si="4">E50-C50</f>
        <v>16876367.43</v>
      </c>
      <c r="G50" s="12">
        <f t="shared" ref="G50:G52" si="5">((E50-C50)/C50)*100</f>
        <v>262.72311260169101</v>
      </c>
      <c r="H50" s="12">
        <f t="shared" ref="H50:H51" si="6">E50-D50</f>
        <v>17930891.899999999</v>
      </c>
      <c r="I50" s="12">
        <f t="shared" ref="I50:I52" si="7">((E50-D50)/D50)*100</f>
        <v>333.96406937681138</v>
      </c>
      <c r="J50" s="17">
        <f>J51</f>
        <v>23300000</v>
      </c>
      <c r="K50" s="17">
        <f>K51</f>
        <v>23300000</v>
      </c>
      <c r="L50" s="10"/>
    </row>
    <row r="51" spans="1:12" ht="31.5" x14ac:dyDescent="0.25">
      <c r="A51" s="7">
        <v>1301</v>
      </c>
      <c r="B51" s="2" t="s">
        <v>44</v>
      </c>
      <c r="C51" s="11">
        <v>6423632.5700000003</v>
      </c>
      <c r="D51" s="15">
        <v>5369108.0999999996</v>
      </c>
      <c r="E51" s="15">
        <v>23300000</v>
      </c>
      <c r="F51" s="11">
        <f t="shared" si="4"/>
        <v>16876367.43</v>
      </c>
      <c r="G51" s="11">
        <f t="shared" si="5"/>
        <v>262.72311260169101</v>
      </c>
      <c r="H51" s="11">
        <f t="shared" si="6"/>
        <v>17930891.899999999</v>
      </c>
      <c r="I51" s="11">
        <f t="shared" si="7"/>
        <v>333.96406937681138</v>
      </c>
      <c r="J51" s="15">
        <v>23300000</v>
      </c>
      <c r="K51" s="15">
        <v>23300000</v>
      </c>
    </row>
    <row r="52" spans="1:12" s="5" customFormat="1" x14ac:dyDescent="0.25">
      <c r="A52" s="8"/>
      <c r="B52" s="4" t="s">
        <v>45</v>
      </c>
      <c r="C52" s="12">
        <f t="shared" ref="C52:H52" si="8">C8+C17+C19+C21+C26+C31+C38+C41+C46+C50</f>
        <v>4521078606.1299992</v>
      </c>
      <c r="D52" s="12">
        <f t="shared" si="8"/>
        <v>4775461875.6599998</v>
      </c>
      <c r="E52" s="12">
        <f t="shared" si="8"/>
        <v>4974489748.3799992</v>
      </c>
      <c r="F52" s="12">
        <f t="shared" si="8"/>
        <v>453411142.24999958</v>
      </c>
      <c r="G52" s="12">
        <f t="shared" si="5"/>
        <v>10.028826785608926</v>
      </c>
      <c r="H52" s="12">
        <f t="shared" si="8"/>
        <v>199027872.71999967</v>
      </c>
      <c r="I52" s="12">
        <f t="shared" si="7"/>
        <v>4.1677198541657789</v>
      </c>
      <c r="J52" s="12">
        <f t="shared" ref="J52:K52" si="9">J8+J17+J19+J21+J26+J31+J38+J41+J46+J50</f>
        <v>4672473682.04</v>
      </c>
      <c r="K52" s="12">
        <f t="shared" si="9"/>
        <v>4956896357.3900003</v>
      </c>
      <c r="L52" s="10"/>
    </row>
    <row r="53" spans="1:1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</row>
    <row r="54" spans="1:12" ht="32.25" customHeight="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2" ht="30.75" customHeight="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2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2" x14ac:dyDescent="0.25">
      <c r="C57" s="16"/>
    </row>
  </sheetData>
  <autoFilter ref="A7:K52"/>
  <mergeCells count="14">
    <mergeCell ref="A1:K1"/>
    <mergeCell ref="A56:J56"/>
    <mergeCell ref="A54:J54"/>
    <mergeCell ref="A53:J53"/>
    <mergeCell ref="A55:J55"/>
    <mergeCell ref="B4:B6"/>
    <mergeCell ref="A4:A6"/>
    <mergeCell ref="C4:C6"/>
    <mergeCell ref="D4:D6"/>
    <mergeCell ref="E4:E6"/>
    <mergeCell ref="J4:J6"/>
    <mergeCell ref="K4:K6"/>
    <mergeCell ref="F4:G5"/>
    <mergeCell ref="H4:I5"/>
  </mergeCells>
  <pageMargins left="0" right="0" top="0.35433070866141736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2021-11-29T23:47:49Z</dcterms:modified>
</cp:coreProperties>
</file>